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esktop\TSE\Proc. ARP - 2025.00.000003253-2 - Baterias chumbo acido\"/>
    </mc:Choice>
  </mc:AlternateContent>
  <xr:revisionPtr revIDLastSave="0" documentId="13_ncr:1_{76CC8AF8-2E74-4340-9202-C873F1415A12}" xr6:coauthVersionLast="47" xr6:coauthVersionMax="47" xr10:uidLastSave="{00000000-0000-0000-0000-000000000000}"/>
  <bookViews>
    <workbookView xWindow="-108" yWindow="-108" windowWidth="23256" windowHeight="13896" tabRatio="500" firstSheet="1" activeTab="1" xr2:uid="{00000000-000D-0000-FFFF-FFFF00000000}"/>
  </bookViews>
  <sheets>
    <sheet name="MCP" sheetId="1" state="hidden" r:id="rId1"/>
    <sheet name="Preço de Referência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 l="1"/>
  <c r="E10" i="1"/>
  <c r="M10" i="1" s="1"/>
  <c r="N10" i="1" s="1"/>
  <c r="M13" i="1" s="1"/>
  <c r="I10" i="1" l="1"/>
  <c r="J10" i="1" s="1"/>
  <c r="I11" i="1" s="1"/>
  <c r="K10" i="1"/>
  <c r="L10" i="1" s="1"/>
  <c r="K12" i="1" s="1"/>
  <c r="O10" i="1"/>
  <c r="P10" i="1" s="1"/>
  <c r="F8" i="2"/>
</calcChain>
</file>

<file path=xl/sharedStrings.xml><?xml version="1.0" encoding="utf-8"?>
<sst xmlns="http://schemas.openxmlformats.org/spreadsheetml/2006/main" count="50" uniqueCount="40">
  <si>
    <t>TRIBUNAL SUPERIOR ELEITORAL - TSE</t>
  </si>
  <si>
    <t>SECRETARIA DE ADMINISTRAÇÃO - SAD</t>
  </si>
  <si>
    <t>COORDENADORIA DE AQUISIÇÕES - CODAQ</t>
  </si>
  <si>
    <t>SEÇÃO COMPRAS - SECOMP</t>
  </si>
  <si>
    <t>MAPA COMPARATIVO DE PREÇOS  (MCP)</t>
  </si>
  <si>
    <t>Item</t>
  </si>
  <si>
    <t>Objeto</t>
  </si>
  <si>
    <t>Unidade de medida</t>
  </si>
  <si>
    <t>Quantidade</t>
  </si>
  <si>
    <t>Preço Público 
(Valor Unitário R$)</t>
  </si>
  <si>
    <t>Propostas Comerciais (Valor unitário RS)</t>
  </si>
  <si>
    <t>MÉDIA</t>
  </si>
  <si>
    <t>MEDIANA</t>
  </si>
  <si>
    <t>MENOR VALOR</t>
  </si>
  <si>
    <t>Desvio Padrão</t>
  </si>
  <si>
    <t>CV</t>
  </si>
  <si>
    <t>CONTRATO TSE 29/22 (1984228) ¹</t>
  </si>
  <si>
    <t>Empresa A</t>
  </si>
  <si>
    <t>Empresa B</t>
  </si>
  <si>
    <t>Empresa C</t>
  </si>
  <si>
    <t>Valor Unitário</t>
  </si>
  <si>
    <t>Valor Total</t>
  </si>
  <si>
    <t>Confecção, embalagem e distribuição ao TSE e aos Tribunais Regionais Eleitorais da publicação Código Eleitoral Anotado e Legislação Complementar – 16ª edição.</t>
  </si>
  <si>
    <t>unidade</t>
  </si>
  <si>
    <t># 180,00</t>
  </si>
  <si>
    <t>VALOR GLOBAL MÉDIO ESTIMADO</t>
  </si>
  <si>
    <t>VALOR GLOBAL DA MEDIANA ESTIMADO</t>
  </si>
  <si>
    <t>MENOR VALOR GLOBAL ESTIMADO</t>
  </si>
  <si>
    <t>Notas Explicativas:</t>
  </si>
  <si>
    <t>¹ O valor unitário do Contrato TSE nº 29/2022, foi atualizado pelo IPCA (IBGE), do período de 04/22 a  12/23.</t>
  </si>
  <si>
    <t># O símbolo jogo da velha ( #) foi sinalizado nos preços coletados que foram  desconsiderados da estimativa, por serem inexequíveis ou excessivamente elevados,  pelo critério do coeficiente de variação de até 30%.</t>
  </si>
  <si>
    <t>TRIBUNAL SUPERIOR ELEITORAL</t>
  </si>
  <si>
    <t>COORDENADORIA DE AQUISIÇÕES (CODAQ)</t>
  </si>
  <si>
    <t>SEÇÃO DE COMPRAS (SECOMP)</t>
  </si>
  <si>
    <t>PREÇO MÁXIMO DE REFERÊNCIA</t>
  </si>
  <si>
    <t>Unidade</t>
  </si>
  <si>
    <t xml:space="preserve">VALOR MÁXIMO DE REFERÊNCIA </t>
  </si>
  <si>
    <t>Bateria de chumbo-ácido selada, 12V, 7Ah, com regime de descarga C20, para as urnas modelos UE2013 e UE2015</t>
  </si>
  <si>
    <t>Marca de Referência</t>
  </si>
  <si>
    <t>Unipower, Unicoba, Moura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</si>
</sst>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"/>
    <numFmt numFmtId="165" formatCode="0.0000"/>
  </numFmts>
  <fonts count="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mbria"/>
      <family val="1"/>
    </font>
    <font>
      <u/>
      <sz val="11"/>
      <color theme="1"/>
      <name val="Garamond"/>
      <family val="1"/>
    </font>
    <font>
      <sz val="11"/>
      <color theme="1"/>
      <name val="Garamond"/>
      <family val="1"/>
    </font>
    <font>
      <i/>
      <sz val="11"/>
      <color theme="1"/>
      <name val="Garamond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Border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9" fontId="0" fillId="0" borderId="1" xfId="1" applyFont="1" applyBorder="1" applyAlignment="1" applyProtection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9" fontId="0" fillId="0" borderId="0" xfId="1" applyFont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85680</xdr:colOff>
      <xdr:row>0</xdr:row>
      <xdr:rowOff>42840</xdr:rowOff>
    </xdr:from>
    <xdr:to>
      <xdr:col>5</xdr:col>
      <xdr:colOff>749880</xdr:colOff>
      <xdr:row>3</xdr:row>
      <xdr:rowOff>136800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874840" y="42840"/>
          <a:ext cx="664200" cy="619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zoomScale="75" zoomScaleNormal="75" workbookViewId="0">
      <selection activeCell="A18" sqref="A18"/>
    </sheetView>
  </sheetViews>
  <sheetFormatPr defaultColWidth="9.109375" defaultRowHeight="14.4" x14ac:dyDescent="0.3"/>
  <cols>
    <col min="1" max="1" width="7" style="1" customWidth="1"/>
    <col min="2" max="2" width="33" style="1" customWidth="1"/>
    <col min="3" max="3" width="11.33203125" style="1" customWidth="1"/>
    <col min="4" max="4" width="11.44140625" style="1" customWidth="1"/>
    <col min="5" max="5" width="19.44140625" style="1" customWidth="1"/>
    <col min="6" max="8" width="13" style="2" customWidth="1"/>
    <col min="9" max="9" width="14.33203125" style="2" customWidth="1"/>
    <col min="10" max="10" width="14.109375" style="2" customWidth="1"/>
    <col min="11" max="12" width="14" style="2" customWidth="1"/>
    <col min="13" max="13" width="14.109375" style="2" customWidth="1"/>
    <col min="14" max="14" width="13.88671875" style="2" customWidth="1"/>
    <col min="15" max="15" width="9.5546875" style="2" customWidth="1"/>
    <col min="16" max="16" width="9" style="2" customWidth="1"/>
    <col min="17" max="16384" width="9.109375" style="2"/>
  </cols>
  <sheetData>
    <row r="1" spans="1:16" x14ac:dyDescent="0.3">
      <c r="A1" s="2"/>
      <c r="G1" s="3" t="s">
        <v>0</v>
      </c>
    </row>
    <row r="2" spans="1:16" x14ac:dyDescent="0.3">
      <c r="A2" s="2"/>
      <c r="G2" s="3" t="s">
        <v>1</v>
      </c>
    </row>
    <row r="3" spans="1:16" x14ac:dyDescent="0.3">
      <c r="A3" s="2"/>
      <c r="G3" s="3" t="s">
        <v>2</v>
      </c>
    </row>
    <row r="4" spans="1:16" x14ac:dyDescent="0.3">
      <c r="A4" s="2"/>
      <c r="G4" s="3" t="s">
        <v>3</v>
      </c>
    </row>
    <row r="5" spans="1:16" x14ac:dyDescent="0.3">
      <c r="A5" s="2"/>
      <c r="C5" s="2"/>
      <c r="D5" s="2"/>
      <c r="E5" s="2"/>
    </row>
    <row r="6" spans="1:16" x14ac:dyDescent="0.3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6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</row>
    <row r="8" spans="1:16" ht="30" customHeight="1" x14ac:dyDescent="0.3">
      <c r="A8" s="36" t="s">
        <v>5</v>
      </c>
      <c r="B8" s="36" t="s">
        <v>6</v>
      </c>
      <c r="C8" s="43" t="s">
        <v>7</v>
      </c>
      <c r="D8" s="43" t="s">
        <v>8</v>
      </c>
      <c r="E8" s="6" t="s">
        <v>9</v>
      </c>
      <c r="F8" s="44" t="s">
        <v>10</v>
      </c>
      <c r="G8" s="44"/>
      <c r="H8" s="44"/>
      <c r="I8" s="45" t="s">
        <v>11</v>
      </c>
      <c r="J8" s="45"/>
      <c r="K8" s="45" t="s">
        <v>12</v>
      </c>
      <c r="L8" s="45"/>
      <c r="M8" s="43" t="s">
        <v>13</v>
      </c>
      <c r="N8" s="43"/>
      <c r="O8" s="40" t="s">
        <v>14</v>
      </c>
      <c r="P8" s="41" t="s">
        <v>15</v>
      </c>
    </row>
    <row r="9" spans="1:16" ht="28.8" x14ac:dyDescent="0.3">
      <c r="A9" s="36"/>
      <c r="B9" s="36"/>
      <c r="C9" s="43"/>
      <c r="D9" s="43"/>
      <c r="E9" s="8" t="s">
        <v>16</v>
      </c>
      <c r="F9" s="7" t="s">
        <v>17</v>
      </c>
      <c r="G9" s="7" t="s">
        <v>18</v>
      </c>
      <c r="H9" s="7" t="s">
        <v>19</v>
      </c>
      <c r="I9" s="7" t="s">
        <v>20</v>
      </c>
      <c r="J9" s="7" t="s">
        <v>21</v>
      </c>
      <c r="K9" s="7" t="s">
        <v>20</v>
      </c>
      <c r="L9" s="7" t="s">
        <v>21</v>
      </c>
      <c r="M9" s="9" t="s">
        <v>20</v>
      </c>
      <c r="N9" s="10" t="s">
        <v>21</v>
      </c>
      <c r="O9" s="40"/>
      <c r="P9" s="41"/>
    </row>
    <row r="10" spans="1:16" ht="102.75" customHeight="1" x14ac:dyDescent="0.3">
      <c r="A10" s="11">
        <v>1</v>
      </c>
      <c r="B10" s="12" t="s">
        <v>22</v>
      </c>
      <c r="C10" s="13" t="s">
        <v>23</v>
      </c>
      <c r="D10" s="13">
        <v>4672</v>
      </c>
      <c r="E10" s="14">
        <f>30.5 *1.0724087</f>
        <v>32.708465349999997</v>
      </c>
      <c r="F10" s="15">
        <v>66.5</v>
      </c>
      <c r="G10" s="16" t="s">
        <v>24</v>
      </c>
      <c r="H10" s="16">
        <v>55</v>
      </c>
      <c r="I10" s="17">
        <f>ROUND(AVERAGE(E10:H10),2)</f>
        <v>51.4</v>
      </c>
      <c r="J10" s="17">
        <f>I10*D10</f>
        <v>240140.79999999999</v>
      </c>
      <c r="K10" s="17">
        <f>ROUND(MEDIAN(E10:H10),2)</f>
        <v>55</v>
      </c>
      <c r="L10" s="17">
        <f>K10*D10</f>
        <v>256960</v>
      </c>
      <c r="M10" s="17">
        <f>SMALL(E10:H10,1)</f>
        <v>32.708465349999997</v>
      </c>
      <c r="N10" s="18">
        <f>M10*D10</f>
        <v>152813.95011519999</v>
      </c>
      <c r="O10" s="19">
        <f>STDEVP(E10:H10)</f>
        <v>14.027870397709085</v>
      </c>
      <c r="P10" s="20">
        <f>O10/I10</f>
        <v>0.27291576649239468</v>
      </c>
    </row>
    <row r="11" spans="1:16" ht="19.5" customHeight="1" x14ac:dyDescent="0.3">
      <c r="A11" s="36" t="s">
        <v>25</v>
      </c>
      <c r="B11" s="36"/>
      <c r="C11" s="36"/>
      <c r="D11" s="36"/>
      <c r="E11" s="36"/>
      <c r="F11" s="36"/>
      <c r="G11" s="36"/>
      <c r="H11" s="36"/>
      <c r="I11" s="39">
        <f>J10</f>
        <v>240140.79999999999</v>
      </c>
      <c r="J11" s="39"/>
      <c r="K11" s="39"/>
      <c r="L11" s="39"/>
      <c r="M11" s="39"/>
      <c r="N11" s="39"/>
    </row>
    <row r="12" spans="1:16" ht="19.5" customHeight="1" x14ac:dyDescent="0.3">
      <c r="A12" s="36" t="s">
        <v>26</v>
      </c>
      <c r="B12" s="36"/>
      <c r="C12" s="36"/>
      <c r="D12" s="36"/>
      <c r="E12" s="36"/>
      <c r="F12" s="36"/>
      <c r="G12" s="36"/>
      <c r="H12" s="36"/>
      <c r="I12" s="36"/>
      <c r="J12" s="36"/>
      <c r="K12" s="37">
        <f>L10</f>
        <v>256960</v>
      </c>
      <c r="L12" s="37"/>
      <c r="M12" s="38"/>
      <c r="N12" s="38"/>
    </row>
    <row r="13" spans="1:16" ht="19.5" customHeight="1" x14ac:dyDescent="0.3">
      <c r="A13" s="36" t="s">
        <v>27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9">
        <f>N10</f>
        <v>152813.95011519999</v>
      </c>
      <c r="N13" s="39"/>
    </row>
    <row r="14" spans="1:16" ht="19.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6" ht="24.75" customHeight="1" x14ac:dyDescent="0.3">
      <c r="B15" s="34" t="s">
        <v>28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21"/>
    </row>
    <row r="16" spans="1:16" ht="38.25" customHeight="1" x14ac:dyDescent="0.3">
      <c r="B16" s="35" t="s">
        <v>29</v>
      </c>
      <c r="C16" s="35"/>
      <c r="D16" s="35"/>
      <c r="E16" s="35"/>
      <c r="F16" s="35"/>
      <c r="G16" s="35"/>
      <c r="H16" s="35"/>
      <c r="I16" s="35"/>
      <c r="J16" s="35"/>
      <c r="K16" s="35"/>
      <c r="L16" s="22"/>
      <c r="M16" s="23"/>
      <c r="N16" s="23"/>
    </row>
    <row r="17" spans="2:12" ht="48.75" customHeight="1" x14ac:dyDescent="0.3">
      <c r="B17" s="35" t="s">
        <v>30</v>
      </c>
      <c r="C17" s="35"/>
      <c r="D17" s="35"/>
      <c r="E17" s="35"/>
      <c r="F17" s="35"/>
      <c r="G17" s="35"/>
      <c r="H17" s="35"/>
      <c r="I17" s="35"/>
      <c r="J17" s="22"/>
      <c r="L17" s="24"/>
    </row>
    <row r="18" spans="2:12" ht="36" customHeight="1" x14ac:dyDescent="0.3">
      <c r="B18" s="35"/>
      <c r="C18" s="35"/>
      <c r="D18" s="35"/>
      <c r="E18" s="35"/>
      <c r="F18" s="35"/>
      <c r="G18" s="35"/>
      <c r="H18" s="35"/>
      <c r="I18" s="35"/>
      <c r="J18" s="22"/>
    </row>
    <row r="20" spans="2:12" x14ac:dyDescent="0.3">
      <c r="F20" s="25"/>
    </row>
    <row r="21" spans="2:12" x14ac:dyDescent="0.3">
      <c r="F21" s="25"/>
    </row>
  </sheetData>
  <mergeCells count="23">
    <mergeCell ref="A6:N6"/>
    <mergeCell ref="A8:A9"/>
    <mergeCell ref="B8:B9"/>
    <mergeCell ref="C8:C9"/>
    <mergeCell ref="D8:D9"/>
    <mergeCell ref="F8:H8"/>
    <mergeCell ref="I8:J8"/>
    <mergeCell ref="K8:L8"/>
    <mergeCell ref="M8:N8"/>
    <mergeCell ref="O8:O9"/>
    <mergeCell ref="P8:P9"/>
    <mergeCell ref="A11:H11"/>
    <mergeCell ref="I11:J11"/>
    <mergeCell ref="K11:N11"/>
    <mergeCell ref="B15:M15"/>
    <mergeCell ref="B16:K16"/>
    <mergeCell ref="B17:I17"/>
    <mergeCell ref="B18:I18"/>
    <mergeCell ref="A12:J12"/>
    <mergeCell ref="K12:L12"/>
    <mergeCell ref="M12:N12"/>
    <mergeCell ref="A13:L13"/>
    <mergeCell ref="M13:N13"/>
  </mergeCells>
  <pageMargins left="0.51180555555555596" right="0.51180555555555596" top="0.78749999999999998" bottom="0.78749999999999998" header="0.511811023622047" footer="0.511811023622047"/>
  <pageSetup paperSize="9" scale="4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zoomScale="75" zoomScaleNormal="75" workbookViewId="0">
      <selection activeCell="F8" sqref="F8:G8"/>
    </sheetView>
  </sheetViews>
  <sheetFormatPr defaultColWidth="9.109375" defaultRowHeight="14.4" x14ac:dyDescent="0.3"/>
  <cols>
    <col min="1" max="1" width="7" style="26" customWidth="1"/>
    <col min="2" max="2" width="20" style="26" customWidth="1"/>
    <col min="3" max="3" width="20.5546875" style="26" customWidth="1"/>
    <col min="4" max="4" width="15.109375" style="26" customWidth="1"/>
    <col min="5" max="5" width="13.88671875" style="26" customWidth="1"/>
    <col min="6" max="6" width="16.5546875" style="26" customWidth="1"/>
    <col min="7" max="7" width="18" style="26" customWidth="1"/>
    <col min="8" max="8" width="28" style="26" customWidth="1"/>
    <col min="9" max="9" width="43.5546875" style="26" customWidth="1"/>
    <col min="10" max="10" width="13.5546875" style="26" customWidth="1"/>
    <col min="11" max="16384" width="9.109375" style="26"/>
  </cols>
  <sheetData>
    <row r="1" spans="1:7" ht="14.1" customHeight="1" x14ac:dyDescent="0.3">
      <c r="A1" s="49" t="s">
        <v>31</v>
      </c>
      <c r="B1" s="49"/>
      <c r="C1" s="49"/>
      <c r="D1" s="49"/>
      <c r="E1" s="49"/>
    </row>
    <row r="2" spans="1:7" ht="14.1" customHeight="1" x14ac:dyDescent="0.3">
      <c r="A2" s="49" t="s">
        <v>32</v>
      </c>
      <c r="B2" s="49"/>
      <c r="C2" s="49"/>
      <c r="D2" s="49"/>
      <c r="E2" s="49"/>
    </row>
    <row r="3" spans="1:7" ht="14.1" customHeight="1" x14ac:dyDescent="0.3">
      <c r="A3" s="49" t="s">
        <v>33</v>
      </c>
      <c r="B3" s="49"/>
      <c r="C3" s="49"/>
      <c r="D3" s="49"/>
      <c r="E3" s="49"/>
    </row>
    <row r="5" spans="1:7" ht="24.75" customHeight="1" x14ac:dyDescent="0.3">
      <c r="A5" s="46" t="s">
        <v>34</v>
      </c>
      <c r="B5" s="46"/>
      <c r="C5" s="46"/>
      <c r="D5" s="46"/>
      <c r="E5" s="46"/>
      <c r="F5" s="46"/>
      <c r="G5" s="46"/>
    </row>
    <row r="6" spans="1:7" ht="49.65" customHeight="1" x14ac:dyDescent="0.3">
      <c r="A6" s="27" t="s">
        <v>5</v>
      </c>
      <c r="B6" s="27" t="s">
        <v>6</v>
      </c>
      <c r="C6" s="28" t="s">
        <v>38</v>
      </c>
      <c r="D6" s="28" t="s">
        <v>35</v>
      </c>
      <c r="E6" s="28" t="s">
        <v>8</v>
      </c>
      <c r="F6" s="29" t="s">
        <v>20</v>
      </c>
      <c r="G6" s="29" t="s">
        <v>21</v>
      </c>
    </row>
    <row r="7" spans="1:7" ht="136.35" customHeight="1" x14ac:dyDescent="0.3">
      <c r="A7" s="30">
        <v>1</v>
      </c>
      <c r="B7" s="31" t="s">
        <v>37</v>
      </c>
      <c r="C7" s="31" t="s">
        <v>39</v>
      </c>
      <c r="D7" s="31" t="s">
        <v>35</v>
      </c>
      <c r="E7" s="32">
        <v>20994</v>
      </c>
      <c r="F7" s="33">
        <v>89.64</v>
      </c>
      <c r="G7" s="33">
        <f>F7*E7</f>
        <v>1881902.16</v>
      </c>
    </row>
    <row r="8" spans="1:7" ht="23.25" customHeight="1" x14ac:dyDescent="0.3">
      <c r="A8" s="47" t="s">
        <v>36</v>
      </c>
      <c r="B8" s="47"/>
      <c r="C8" s="47"/>
      <c r="D8" s="47"/>
      <c r="E8" s="48"/>
      <c r="F8" s="50">
        <f>SUM(G7:G7)</f>
        <v>1881902.16</v>
      </c>
      <c r="G8" s="50"/>
    </row>
    <row r="9" spans="1:7" ht="19.5" customHeight="1" x14ac:dyDescent="0.3"/>
  </sheetData>
  <mergeCells count="6">
    <mergeCell ref="A5:G5"/>
    <mergeCell ref="A8:E8"/>
    <mergeCell ref="A1:E1"/>
    <mergeCell ref="A2:E2"/>
    <mergeCell ref="A3:E3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Preço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Patricia Scheidegger Santos Oliveira</cp:lastModifiedBy>
  <cp:revision>17</cp:revision>
  <cp:lastPrinted>2023-10-10T19:00:27Z</cp:lastPrinted>
  <dcterms:created xsi:type="dcterms:W3CDTF">2014-02-14T12:44:27Z</dcterms:created>
  <dcterms:modified xsi:type="dcterms:W3CDTF">2025-11-25T20:42:41Z</dcterms:modified>
  <dc:language>pt-BR</dc:language>
</cp:coreProperties>
</file>